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100" windowHeight="8070"/>
  </bookViews>
  <sheets>
    <sheet name="мин" sheetId="1" r:id="rId1"/>
  </sheets>
  <calcPr calcId="125725"/>
</workbook>
</file>

<file path=xl/calcChain.xml><?xml version="1.0" encoding="utf-8"?>
<calcChain xmlns="http://schemas.openxmlformats.org/spreadsheetml/2006/main">
  <c r="D25" i="1"/>
  <c r="D19"/>
  <c r="D18"/>
  <c r="D13"/>
  <c r="D17" s="1"/>
  <c r="D16" l="1"/>
</calcChain>
</file>

<file path=xl/sharedStrings.xml><?xml version="1.0" encoding="utf-8"?>
<sst xmlns="http://schemas.openxmlformats.org/spreadsheetml/2006/main" count="48" uniqueCount="34">
  <si>
    <t>УТВЕРЖДАЮ:</t>
  </si>
  <si>
    <t>______________________</t>
  </si>
  <si>
    <t>_________________________</t>
  </si>
  <si>
    <t>Ведомость объемов</t>
  </si>
  <si>
    <t>по благоустройству придомовой территории по адресу</t>
  </si>
  <si>
    <t>Заводской район Клименко 12</t>
  </si>
  <si>
    <t>(минимальный перечень)</t>
  </si>
  <si>
    <t>№ п/п</t>
  </si>
  <si>
    <t>Наименование работ</t>
  </si>
  <si>
    <t>Ед. изм.</t>
  </si>
  <si>
    <t>Кол-во</t>
  </si>
  <si>
    <t>Раздел 1.  Ремонт дворовых проездов</t>
  </si>
  <si>
    <t>Разборка бортовых камней на щебеночном основании П-1У (Мусор) (173*0,125)</t>
  </si>
  <si>
    <t>м.п.</t>
  </si>
  <si>
    <t>тн</t>
  </si>
  <si>
    <t>Срезка асфальтобетонного покрытия фрезой   Н=0,07м (370*0,07)</t>
  </si>
  <si>
    <t>м2</t>
  </si>
  <si>
    <t>м3</t>
  </si>
  <si>
    <t>Погрузочные работы (бортовые камни) (173*0,125)</t>
  </si>
  <si>
    <t>Перевозка строительного мусора (класс груза I) 11 км</t>
  </si>
  <si>
    <t xml:space="preserve">Устройство подстилающих слоев из щебня фр.0-10 под дорожные бардюры В=30см, Н=15см  </t>
  </si>
  <si>
    <t>Установка бортовых камней на щебеночном основании в тч.ч.</t>
  </si>
  <si>
    <t>П-1У (длина -5,7 м, объем 0,0525 м3)</t>
  </si>
  <si>
    <t>Устройство выравнивающего слоя из шебня фр.0-10 Н-5см (370*0,05)</t>
  </si>
  <si>
    <t>Розлив битума (370*0,0005)</t>
  </si>
  <si>
    <t>Устройство покрытия из мелкозернистой асфальтобетонной смеси марки  см  марки  II , тип Б толщ. 3см (370х0,03*2,4)</t>
  </si>
  <si>
    <t>Подготовка почвы толщиной 0,15  м с внесением растительной земли</t>
  </si>
  <si>
    <t>Раздел 2. Элементы благоустройства</t>
  </si>
  <si>
    <t>Установка урн</t>
  </si>
  <si>
    <t>шт.</t>
  </si>
  <si>
    <t>Установка лавочек</t>
  </si>
  <si>
    <t>Составил:       ______________________________</t>
  </si>
  <si>
    <t>Проверил:    ______________________________</t>
  </si>
  <si>
    <t>Устройство выравнивающего слоя из  асфальтобетонных смесей пористых крупнозернистых  МаркиII  толщиной=4см (370*0,04*2,4)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</si>
</sst>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2" xfId="0" applyFont="1" applyBorder="1" applyAlignment="1"/>
    <xf numFmtId="0" fontId="2" fillId="0" borderId="2" xfId="0" applyFont="1" applyBorder="1" applyAlignment="1">
      <alignment wrapText="1"/>
    </xf>
    <xf numFmtId="0" fontId="2" fillId="0" borderId="1" xfId="0" applyFont="1" applyBorder="1"/>
    <xf numFmtId="0" fontId="2" fillId="0" borderId="3" xfId="0" applyFont="1" applyBorder="1" applyAlignment="1"/>
    <xf numFmtId="0" fontId="2" fillId="0" borderId="3" xfId="0" applyFont="1" applyBorder="1" applyAlignment="1">
      <alignment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4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topLeftCell="A18" workbookViewId="0">
      <selection activeCell="H28" sqref="H28"/>
    </sheetView>
  </sheetViews>
  <sheetFormatPr defaultRowHeight="15.75"/>
  <cols>
    <col min="1" max="1" width="6.140625" style="2" customWidth="1"/>
    <col min="2" max="2" width="61.28515625" style="3" customWidth="1"/>
    <col min="3" max="3" width="11.140625" style="2" customWidth="1"/>
    <col min="4" max="4" width="9.140625" style="2" customWidth="1"/>
    <col min="5" max="16384" width="9.140625" style="2"/>
  </cols>
  <sheetData>
    <row r="1" spans="1:5">
      <c r="C1" s="2" t="s">
        <v>0</v>
      </c>
    </row>
    <row r="2" spans="1:5">
      <c r="D2" s="32" t="s">
        <v>2</v>
      </c>
      <c r="E2" s="31"/>
    </row>
    <row r="3" spans="1:5">
      <c r="C3" s="30" t="s">
        <v>2</v>
      </c>
    </row>
    <row r="6" spans="1:5">
      <c r="A6" s="4" t="s">
        <v>3</v>
      </c>
      <c r="B6" s="1"/>
      <c r="C6" s="1"/>
      <c r="D6" s="1"/>
    </row>
    <row r="7" spans="1:5">
      <c r="A7" s="5" t="s">
        <v>4</v>
      </c>
      <c r="B7" s="6"/>
      <c r="C7" s="6"/>
      <c r="D7" s="6"/>
    </row>
    <row r="8" spans="1:5">
      <c r="A8" s="4" t="s">
        <v>5</v>
      </c>
      <c r="B8" s="1"/>
      <c r="C8" s="1"/>
      <c r="D8" s="1"/>
    </row>
    <row r="9" spans="1:5">
      <c r="A9" s="7" t="s">
        <v>6</v>
      </c>
      <c r="B9" s="7"/>
      <c r="C9" s="7"/>
      <c r="D9" s="7"/>
    </row>
    <row r="10" spans="1:5" ht="31.5">
      <c r="A10" s="8" t="s">
        <v>7</v>
      </c>
      <c r="B10" s="8" t="s">
        <v>8</v>
      </c>
      <c r="C10" s="8" t="s">
        <v>9</v>
      </c>
      <c r="D10" s="8" t="s">
        <v>10</v>
      </c>
    </row>
    <row r="11" spans="1:5" ht="30.75" customHeight="1">
      <c r="A11" s="9"/>
      <c r="B11" s="10" t="s">
        <v>11</v>
      </c>
      <c r="C11" s="9"/>
      <c r="D11" s="9"/>
    </row>
    <row r="12" spans="1:5" ht="17.25" customHeight="1">
      <c r="A12" s="11">
        <v>1</v>
      </c>
      <c r="B12" s="11" t="s">
        <v>12</v>
      </c>
      <c r="C12" s="8" t="s">
        <v>13</v>
      </c>
      <c r="D12" s="8">
        <v>173</v>
      </c>
    </row>
    <row r="13" spans="1:5" ht="20.25" customHeight="1">
      <c r="A13" s="11"/>
      <c r="B13" s="11"/>
      <c r="C13" s="8" t="s">
        <v>14</v>
      </c>
      <c r="D13" s="12">
        <f>D12*0.125</f>
        <v>21.625</v>
      </c>
    </row>
    <row r="14" spans="1:5" ht="18" customHeight="1">
      <c r="A14" s="13">
        <v>2</v>
      </c>
      <c r="B14" s="13" t="s">
        <v>15</v>
      </c>
      <c r="C14" s="8" t="s">
        <v>16</v>
      </c>
      <c r="D14" s="14">
        <v>370</v>
      </c>
    </row>
    <row r="15" spans="1:5" ht="18.75" customHeight="1">
      <c r="A15" s="15"/>
      <c r="B15" s="15"/>
      <c r="C15" s="8" t="s">
        <v>17</v>
      </c>
      <c r="D15" s="14">
        <v>25.9</v>
      </c>
    </row>
    <row r="16" spans="1:5" ht="17.25" customHeight="1">
      <c r="A16" s="8">
        <v>3</v>
      </c>
      <c r="B16" s="8" t="s">
        <v>18</v>
      </c>
      <c r="C16" s="8" t="s">
        <v>14</v>
      </c>
      <c r="D16" s="16">
        <f>D13</f>
        <v>21.625</v>
      </c>
    </row>
    <row r="17" spans="1:4" ht="21" customHeight="1">
      <c r="A17" s="8">
        <v>4</v>
      </c>
      <c r="B17" s="8" t="s">
        <v>19</v>
      </c>
      <c r="C17" s="8" t="s">
        <v>14</v>
      </c>
      <c r="D17" s="16">
        <f>D13+D15*1.98</f>
        <v>72.906999999999996</v>
      </c>
    </row>
    <row r="18" spans="1:4" ht="12.75" customHeight="1">
      <c r="A18" s="17">
        <v>5</v>
      </c>
      <c r="B18" s="18" t="s">
        <v>20</v>
      </c>
      <c r="C18" s="19" t="s">
        <v>16</v>
      </c>
      <c r="D18" s="19">
        <f>216.1*0.3</f>
        <v>64.83</v>
      </c>
    </row>
    <row r="19" spans="1:4" ht="21" customHeight="1">
      <c r="A19" s="20"/>
      <c r="B19" s="21"/>
      <c r="C19" s="19" t="s">
        <v>17</v>
      </c>
      <c r="D19" s="22">
        <f>216.1*0.3*0.15</f>
        <v>9.724499999999999</v>
      </c>
    </row>
    <row r="20" spans="1:4" ht="31.5">
      <c r="A20" s="19">
        <v>6</v>
      </c>
      <c r="B20" s="23" t="s">
        <v>21</v>
      </c>
      <c r="C20" s="19"/>
      <c r="D20" s="19">
        <v>216.1</v>
      </c>
    </row>
    <row r="21" spans="1:4">
      <c r="A21" s="19">
        <v>7</v>
      </c>
      <c r="B21" s="24" t="s">
        <v>22</v>
      </c>
      <c r="C21" s="19" t="s">
        <v>13</v>
      </c>
      <c r="D21" s="19">
        <v>216.1</v>
      </c>
    </row>
    <row r="22" spans="1:4">
      <c r="A22" s="13">
        <v>8</v>
      </c>
      <c r="B22" s="13" t="s">
        <v>23</v>
      </c>
      <c r="C22" s="25" t="s">
        <v>16</v>
      </c>
      <c r="D22" s="25">
        <v>370</v>
      </c>
    </row>
    <row r="23" spans="1:4">
      <c r="A23" s="15"/>
      <c r="B23" s="15"/>
      <c r="C23" s="8" t="s">
        <v>17</v>
      </c>
      <c r="D23" s="26">
        <v>18.5</v>
      </c>
    </row>
    <row r="24" spans="1:4" ht="47.25">
      <c r="A24" s="8">
        <v>9</v>
      </c>
      <c r="B24" s="27" t="s">
        <v>33</v>
      </c>
      <c r="C24" s="8" t="s">
        <v>16</v>
      </c>
      <c r="D24" s="26">
        <v>370</v>
      </c>
    </row>
    <row r="25" spans="1:4">
      <c r="A25" s="8">
        <v>10</v>
      </c>
      <c r="B25" s="8" t="s">
        <v>24</v>
      </c>
      <c r="C25" s="8" t="s">
        <v>14</v>
      </c>
      <c r="D25" s="8">
        <f>370*0.0005</f>
        <v>0.185</v>
      </c>
    </row>
    <row r="26" spans="1:4" ht="47.25">
      <c r="A26" s="8">
        <v>11</v>
      </c>
      <c r="B26" s="8" t="s">
        <v>25</v>
      </c>
      <c r="C26" s="8" t="s">
        <v>16</v>
      </c>
      <c r="D26" s="26">
        <v>370</v>
      </c>
    </row>
    <row r="27" spans="1:4" ht="31.5">
      <c r="A27" s="19">
        <v>12</v>
      </c>
      <c r="B27" s="23" t="s">
        <v>26</v>
      </c>
      <c r="C27" s="19" t="s">
        <v>16</v>
      </c>
      <c r="D27" s="19">
        <v>112.8</v>
      </c>
    </row>
    <row r="28" spans="1:4">
      <c r="A28" s="28"/>
      <c r="B28" s="29" t="s">
        <v>27</v>
      </c>
      <c r="C28" s="28"/>
      <c r="D28" s="28"/>
    </row>
    <row r="29" spans="1:4">
      <c r="A29" s="19">
        <v>13</v>
      </c>
      <c r="B29" s="23" t="s">
        <v>28</v>
      </c>
      <c r="C29" s="19" t="s">
        <v>29</v>
      </c>
      <c r="D29" s="19">
        <v>1</v>
      </c>
    </row>
    <row r="30" spans="1:4">
      <c r="A30" s="19">
        <v>14</v>
      </c>
      <c r="B30" s="23" t="s">
        <v>30</v>
      </c>
      <c r="C30" s="19" t="s">
        <v>29</v>
      </c>
      <c r="D30" s="19">
        <v>1</v>
      </c>
    </row>
    <row r="31" spans="1:4">
      <c r="B31" s="2"/>
    </row>
    <row r="32" spans="1:4">
      <c r="B32" s="2"/>
    </row>
    <row r="33" spans="1:3">
      <c r="A33" s="2" t="s">
        <v>31</v>
      </c>
      <c r="C33" s="30" t="s">
        <v>1</v>
      </c>
    </row>
    <row r="35" spans="1:3">
      <c r="A35" s="2" t="s">
        <v>32</v>
      </c>
      <c r="C35" s="30" t="s">
        <v>1</v>
      </c>
    </row>
  </sheetData>
  <mergeCells count="12">
    <mergeCell ref="A14:A15"/>
    <mergeCell ref="B14:B15"/>
    <mergeCell ref="A18:A19"/>
    <mergeCell ref="B18:B19"/>
    <mergeCell ref="A22:A23"/>
    <mergeCell ref="B22:B23"/>
    <mergeCell ref="A6:D6"/>
    <mergeCell ref="A7:D7"/>
    <mergeCell ref="A8:D8"/>
    <mergeCell ref="A9:D9"/>
    <mergeCell ref="A12:A13"/>
    <mergeCell ref="B12:B13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мин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Косова Елена Александровна</cp:lastModifiedBy>
  <cp:lastPrinted>2018-04-26T06:48:07Z</cp:lastPrinted>
  <dcterms:created xsi:type="dcterms:W3CDTF">2018-04-02T06:29:03Z</dcterms:created>
  <dcterms:modified xsi:type="dcterms:W3CDTF">2018-04-26T06:48:28Z</dcterms:modified>
</cp:coreProperties>
</file>